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ИФБД'!$A$1:$F$31</definedName>
  </definedNames>
  <calcPr calcId="124519"/>
</workbook>
</file>

<file path=xl/calcChain.xml><?xml version="1.0" encoding="utf-8"?>
<calcChain xmlns="http://schemas.openxmlformats.org/spreadsheetml/2006/main">
  <c r="D30" i="12"/>
  <c r="D24"/>
  <c r="D20"/>
  <c r="D19"/>
  <c r="D15"/>
  <c r="D29" l="1"/>
  <c r="D14"/>
  <c r="D25"/>
  <c r="D26" l="1"/>
  <c r="D23"/>
  <c r="D21" l="1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D28" l="1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<sst xmlns="http://schemas.openxmlformats.org/spreadsheetml/2006/main" count="59" uniqueCount="54">
  <si>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</si>
  <si>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</si>
  <si>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</si>
  <si>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</si>
  <si>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</si>
  <si>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</si>
  <si>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</si>
  <si>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</si>
  <si>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</si>
  <si>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</si>
  <si>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</si>
  <si>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</si>
  <si>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</si>
  <si>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</si>
  <si>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</si>
  <si>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</si>
  <si>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</si>
  <si>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</si>
  <si>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</si>
  <si>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</si>
  <si>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</si>
  <si>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</si>
  <si>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</si>
  <si>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</si>
  <si>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</si>
  <si>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</si>
  <si>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</si>
  <si>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</si>
  <si>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</si>
  <si>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</si>
  <si>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</si>
  <si>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</si>
  <si>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</si>
  <si>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</si>
  <si>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</si>
  <si>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</si>
  <si>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</si>
  <si>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</si>
  <si>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</si>
  <si>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</si>
  <si>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</si>
  <si>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</si>
  <si>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</si>
  <si>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</si>
  <si>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</si>
  <si>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</si>
  <si>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</si>
  <si>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</si>
  <si>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</si>
  <si>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</si>
  <si>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</si>
  <si>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</si>
  <si>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208419004,61</t>
  </si>
  <si>
    <t>Приложение 11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</si>
</sst>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9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49" fontId="7" fillId="0" borderId="0" xfId="0" applyNumberFormat="1" applyFont="1" applyFill="1"/>
    <xf numFmtId="4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topLeftCell="A16" zoomScaleSheetLayoutView="100" workbookViewId="0">
      <selection activeCell="U26" sqref="U26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6384" width="9.140625" style="5"/>
  </cols>
  <sheetData>
    <row r="1" spans="1:9" s="19" customFormat="1" ht="15.75">
      <c r="A1" s="17"/>
      <c r="B1" s="18"/>
      <c r="D1" s="20" t="s">
        <v>53</v>
      </c>
    </row>
    <row r="2" spans="1:9" s="19" customFormat="1" ht="15.75">
      <c r="A2" s="17"/>
      <c r="C2" s="21"/>
      <c r="D2" s="20" t="s">
        <v>43</v>
      </c>
    </row>
    <row r="3" spans="1:9" s="19" customFormat="1" ht="15.75" customHeight="1">
      <c r="A3" s="17"/>
      <c r="B3" s="18"/>
      <c r="D3" s="20" t="s">
        <v>44</v>
      </c>
    </row>
    <row r="4" spans="1:9" s="19" customFormat="1" ht="15.75">
      <c r="A4" s="17"/>
      <c r="B4" s="18"/>
      <c r="D4" s="20" t="s">
        <v>45</v>
      </c>
    </row>
    <row r="5" spans="1:9">
      <c r="A5" s="3"/>
      <c r="B5" s="3"/>
      <c r="C5" s="3"/>
      <c r="D5" s="3"/>
      <c r="E5" s="3"/>
      <c r="G5" s="3"/>
      <c r="H5" s="3"/>
      <c r="I5" s="3"/>
    </row>
    <row r="6" spans="1:9" ht="45.75" customHeight="1">
      <c r="A6" s="45" t="s">
        <v>51</v>
      </c>
      <c r="B6" s="45"/>
      <c r="C6" s="45"/>
      <c r="D6" s="45"/>
      <c r="E6" s="3"/>
    </row>
    <row r="7" spans="1:9" ht="14.25" customHeight="1" thickBot="1">
      <c r="A7" s="3"/>
      <c r="B7" s="3"/>
      <c r="C7" s="3"/>
      <c r="D7" s="17" t="s">
        <v>46</v>
      </c>
      <c r="E7" s="3"/>
      <c r="G7" s="23" t="s">
        <v>0</v>
      </c>
      <c r="H7" s="23" t="s">
        <v>0</v>
      </c>
      <c r="I7" s="23" t="s">
        <v>0</v>
      </c>
    </row>
    <row r="8" spans="1:9" ht="68.25" customHeight="1" thickBot="1">
      <c r="A8" s="46" t="s">
        <v>1</v>
      </c>
      <c r="B8" s="46"/>
      <c r="C8" s="10" t="s">
        <v>2</v>
      </c>
      <c r="D8" s="11" t="s">
        <v>50</v>
      </c>
      <c r="E8" s="3"/>
      <c r="G8" s="24" t="s">
        <v>38</v>
      </c>
      <c r="H8" s="24" t="s">
        <v>39</v>
      </c>
      <c r="I8" s="24" t="s">
        <v>40</v>
      </c>
    </row>
    <row r="9" spans="1:9" ht="13.5" customHeight="1" thickBot="1">
      <c r="A9" s="47">
        <v>1</v>
      </c>
      <c r="B9" s="47"/>
      <c r="C9" s="12">
        <v>2</v>
      </c>
      <c r="D9" s="13">
        <v>3</v>
      </c>
      <c r="E9" s="3"/>
      <c r="G9" s="25">
        <v>3</v>
      </c>
      <c r="H9" s="25">
        <v>3</v>
      </c>
      <c r="I9" s="25">
        <v>3</v>
      </c>
    </row>
    <row r="10" spans="1:9" s="26" customFormat="1" ht="25.5" customHeight="1" thickBot="1">
      <c r="A10" s="48" t="s">
        <v>3</v>
      </c>
      <c r="B10" s="48"/>
      <c r="C10" s="14" t="s">
        <v>4</v>
      </c>
      <c r="D10" s="9">
        <f>D11+D12</f>
        <v>0</v>
      </c>
      <c r="E10" s="3"/>
      <c r="G10" s="27">
        <f>G11+G12</f>
        <v>0</v>
      </c>
      <c r="H10" s="27">
        <f>H11+H12</f>
        <v>0</v>
      </c>
      <c r="I10" s="27">
        <f>I11+I12</f>
        <v>0</v>
      </c>
    </row>
    <row r="11" spans="1:9" ht="30" customHeight="1" thickBot="1">
      <c r="A11" s="48" t="s">
        <v>5</v>
      </c>
      <c r="B11" s="48"/>
      <c r="C11" s="6" t="s">
        <v>6</v>
      </c>
      <c r="D11" s="9">
        <v>0</v>
      </c>
      <c r="E11" s="22"/>
      <c r="F11" s="28"/>
      <c r="G11" s="29"/>
      <c r="H11" s="29"/>
      <c r="I11" s="29"/>
    </row>
    <row r="12" spans="1:9" ht="30" customHeight="1" thickBot="1">
      <c r="A12" s="49" t="s">
        <v>7</v>
      </c>
      <c r="B12" s="49"/>
      <c r="C12" s="15" t="s">
        <v>8</v>
      </c>
      <c r="D12" s="9">
        <v>0</v>
      </c>
      <c r="E12" s="22">
        <f>222423.3-E11</f>
        <v>222423.3</v>
      </c>
      <c r="G12" s="29"/>
      <c r="H12" s="29"/>
      <c r="I12" s="29"/>
    </row>
    <row r="13" spans="1:9" s="26" customFormat="1" ht="29.25" customHeight="1" thickBot="1">
      <c r="A13" s="44" t="s">
        <v>9</v>
      </c>
      <c r="B13" s="44"/>
      <c r="C13" s="14" t="s">
        <v>10</v>
      </c>
      <c r="D13" s="9">
        <f>D14+D18</f>
        <v>-16168848.700000003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4" t="s">
        <v>11</v>
      </c>
      <c r="B14" s="44"/>
      <c r="C14" s="6" t="s">
        <v>12</v>
      </c>
      <c r="D14" s="9">
        <f>D15+D16+D17</f>
        <v>111749212.38</v>
      </c>
      <c r="E14" s="3"/>
      <c r="G14" s="30">
        <f>G15+G16+G17</f>
        <v>66241</v>
      </c>
      <c r="H14" s="30">
        <f>H15+H16+H17</f>
        <v>74654</v>
      </c>
      <c r="I14" s="30">
        <f>I15+I16+I17</f>
        <v>74654</v>
      </c>
    </row>
    <row r="15" spans="1:9" ht="49.5" customHeight="1">
      <c r="A15" s="44" t="s">
        <v>13</v>
      </c>
      <c r="B15" s="44"/>
      <c r="C15" s="6" t="s">
        <v>14</v>
      </c>
      <c r="D15" s="8">
        <f>52349212.38</f>
        <v>52349212.380000003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4" t="s">
        <v>13</v>
      </c>
      <c r="B16" s="44"/>
      <c r="C16" s="6" t="s">
        <v>48</v>
      </c>
      <c r="D16" s="8">
        <v>59400000</v>
      </c>
      <c r="E16" s="3"/>
      <c r="G16" s="2"/>
      <c r="H16" s="2"/>
      <c r="I16" s="2"/>
    </row>
    <row r="17" spans="1:10" ht="83.25" hidden="1" customHeight="1">
      <c r="A17" s="44" t="s">
        <v>41</v>
      </c>
      <c r="B17" s="44"/>
      <c r="C17" s="6" t="s">
        <v>42</v>
      </c>
      <c r="D17" s="9"/>
      <c r="E17" s="3"/>
      <c r="G17" s="31"/>
      <c r="H17" s="31"/>
      <c r="I17" s="31"/>
    </row>
    <row r="18" spans="1:10" ht="36.75" customHeight="1">
      <c r="A18" s="44" t="s">
        <v>15</v>
      </c>
      <c r="B18" s="44"/>
      <c r="C18" s="6" t="s">
        <v>16</v>
      </c>
      <c r="D18" s="9">
        <f>D19+D20</f>
        <v>-127918061.08</v>
      </c>
      <c r="E18" s="3"/>
      <c r="G18" s="32">
        <f>G19+G20</f>
        <v>-59057.8</v>
      </c>
      <c r="H18" s="32">
        <f>H19+H20</f>
        <v>-69846.399999999994</v>
      </c>
      <c r="I18" s="32">
        <f>I19+I20</f>
        <v>-74654</v>
      </c>
    </row>
    <row r="19" spans="1:10" ht="36.75" customHeight="1">
      <c r="A19" s="44" t="s">
        <v>17</v>
      </c>
      <c r="B19" s="44"/>
      <c r="C19" s="6" t="s">
        <v>18</v>
      </c>
      <c r="D19" s="8">
        <f>-34449873.55-22435500+2867312.47-100000</f>
        <v>-54118061.079999998</v>
      </c>
      <c r="E19" s="3"/>
      <c r="G19" s="4">
        <v>-59057.8</v>
      </c>
      <c r="H19" s="4">
        <v>-69846.399999999994</v>
      </c>
      <c r="I19" s="4">
        <v>-74654</v>
      </c>
    </row>
    <row r="20" spans="1:10" ht="37.5" customHeight="1" thickBot="1">
      <c r="A20" s="44" t="s">
        <v>17</v>
      </c>
      <c r="B20" s="44"/>
      <c r="C20" s="6" t="s">
        <v>49</v>
      </c>
      <c r="D20" s="8">
        <f>-44000000-(4950000*6)-100000</f>
        <v>-73800000</v>
      </c>
      <c r="E20" s="3"/>
      <c r="G20" s="33"/>
      <c r="H20" s="33"/>
      <c r="I20" s="33"/>
    </row>
    <row r="21" spans="1:10" s="26" customFormat="1" ht="30" customHeight="1" thickBot="1">
      <c r="A21" s="44" t="s">
        <v>19</v>
      </c>
      <c r="B21" s="44"/>
      <c r="C21" s="16" t="s">
        <v>20</v>
      </c>
      <c r="D21" s="8">
        <f>D23+D26</f>
        <v>31768848.699999996</v>
      </c>
      <c r="E21" s="34">
        <f t="shared" ref="E21:I21" si="0">E23+E26</f>
        <v>0</v>
      </c>
      <c r="F21" s="35">
        <f t="shared" si="0"/>
        <v>0</v>
      </c>
      <c r="G21" s="35">
        <f t="shared" si="0"/>
        <v>-7183.1999999999971</v>
      </c>
      <c r="H21" s="35">
        <f t="shared" si="0"/>
        <v>-4807.6000000000058</v>
      </c>
      <c r="I21" s="35">
        <f t="shared" si="0"/>
        <v>0</v>
      </c>
    </row>
    <row r="22" spans="1:10" ht="24.75" customHeight="1">
      <c r="A22" s="44" t="s">
        <v>21</v>
      </c>
      <c r="B22" s="44"/>
      <c r="C22" s="7" t="s">
        <v>22</v>
      </c>
      <c r="D22" s="8">
        <f>D23+D26</f>
        <v>31768848.699999996</v>
      </c>
      <c r="E22" s="3"/>
      <c r="G22" s="36">
        <f>G23+G26</f>
        <v>-7183.1999999999971</v>
      </c>
      <c r="H22" s="36">
        <f>H23+H26</f>
        <v>-4807.6000000000058</v>
      </c>
      <c r="I22" s="36">
        <f>I23+I26</f>
        <v>0</v>
      </c>
    </row>
    <row r="23" spans="1:10" ht="24.75" customHeight="1">
      <c r="A23" s="44" t="s">
        <v>23</v>
      </c>
      <c r="B23" s="44"/>
      <c r="C23" s="7" t="s">
        <v>24</v>
      </c>
      <c r="D23" s="8">
        <f>D24+D25</f>
        <v>84118061.079999998</v>
      </c>
      <c r="E23" s="3"/>
      <c r="G23" s="37">
        <f>G24+G25</f>
        <v>59057.8</v>
      </c>
      <c r="H23" s="37">
        <f>H24+H25</f>
        <v>69846.399999999994</v>
      </c>
      <c r="I23" s="37">
        <f>I24+I25</f>
        <v>74654</v>
      </c>
    </row>
    <row r="24" spans="1:10" ht="36.75" customHeight="1">
      <c r="A24" s="44" t="s">
        <v>25</v>
      </c>
      <c r="B24" s="44"/>
      <c r="C24" s="7" t="s">
        <v>26</v>
      </c>
      <c r="D24" s="8">
        <f>22435500+34449873.55-2767312.47+4950000*6</f>
        <v>83818061.079999998</v>
      </c>
      <c r="E24" s="3"/>
      <c r="G24" s="4">
        <v>59057.8</v>
      </c>
      <c r="H24" s="4">
        <v>69846.399999999994</v>
      </c>
      <c r="I24" s="4">
        <v>74654</v>
      </c>
    </row>
    <row r="25" spans="1:10" ht="36.75" customHeight="1">
      <c r="A25" s="44" t="s">
        <v>25</v>
      </c>
      <c r="B25" s="44"/>
      <c r="C25" s="7" t="s">
        <v>47</v>
      </c>
      <c r="D25" s="8">
        <f>300000</f>
        <v>300000</v>
      </c>
      <c r="E25" s="3"/>
      <c r="G25" s="4"/>
      <c r="H25" s="4"/>
      <c r="I25" s="4"/>
    </row>
    <row r="26" spans="1:10" ht="24.75" customHeight="1">
      <c r="A26" s="44" t="s">
        <v>27</v>
      </c>
      <c r="B26" s="44"/>
      <c r="C26" s="7" t="s">
        <v>28</v>
      </c>
      <c r="D26" s="8">
        <f>D27</f>
        <v>-52349212.380000003</v>
      </c>
      <c r="E26" s="3"/>
      <c r="G26" s="37">
        <f>G27</f>
        <v>-66241</v>
      </c>
      <c r="H26" s="37">
        <f>H27</f>
        <v>-74654</v>
      </c>
      <c r="I26" s="37">
        <f>I27</f>
        <v>-74654</v>
      </c>
    </row>
    <row r="27" spans="1:10" ht="36" customHeight="1" thickBot="1">
      <c r="A27" s="44" t="s">
        <v>29</v>
      </c>
      <c r="B27" s="44"/>
      <c r="C27" s="7" t="s">
        <v>30</v>
      </c>
      <c r="D27" s="8">
        <v>-52349212.380000003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10" s="26" customFormat="1" ht="15.75" customHeight="1" thickBot="1">
      <c r="A28" s="44" t="s">
        <v>31</v>
      </c>
      <c r="B28" s="44"/>
      <c r="C28" s="14" t="s">
        <v>32</v>
      </c>
      <c r="D28" s="9">
        <f>D29+D30</f>
        <v>208419004.60999966</v>
      </c>
      <c r="E28" s="22"/>
      <c r="G28" s="38">
        <f>G29+G30</f>
        <v>0</v>
      </c>
      <c r="H28" s="38">
        <f>H29+H30</f>
        <v>0</v>
      </c>
      <c r="I28" s="38">
        <f>I29+I30</f>
        <v>0</v>
      </c>
      <c r="J28" s="42" t="s">
        <v>52</v>
      </c>
    </row>
    <row r="29" spans="1:10" s="26" customFormat="1" ht="24.75" customHeight="1">
      <c r="A29" s="44" t="s">
        <v>33</v>
      </c>
      <c r="B29" s="44"/>
      <c r="C29" s="16" t="s">
        <v>34</v>
      </c>
      <c r="D29" s="8">
        <f>-3993546654.54-D11-D15-D24-D25-D16</f>
        <v>-4189413928</v>
      </c>
      <c r="E29" s="39">
        <f t="shared" ref="E29:F29" si="1">-4618773.4-E11-E15-E24-E25-E16</f>
        <v>-4618773.4000000004</v>
      </c>
      <c r="F29" s="39">
        <f t="shared" si="1"/>
        <v>-4618773.4000000004</v>
      </c>
      <c r="G29" s="39">
        <f>-2908588.7-G11-G15-G24-G25-G16</f>
        <v>-3033887.5</v>
      </c>
      <c r="H29" s="39">
        <f>-H11-H15-H24-H25-H16</f>
        <v>-144500.4</v>
      </c>
      <c r="I29" s="39">
        <f>-I11-I15-I24-I25-I16</f>
        <v>-149308</v>
      </c>
      <c r="J29" s="42"/>
    </row>
    <row r="30" spans="1:10" s="26" customFormat="1" ht="25.5" customHeight="1" thickBot="1">
      <c r="A30" s="44" t="s">
        <v>35</v>
      </c>
      <c r="B30" s="44"/>
      <c r="C30" s="16" t="s">
        <v>36</v>
      </c>
      <c r="D30" s="43">
        <f>4217565659.15-D12-D19-D27-D20</f>
        <v>4397832932.6099997</v>
      </c>
      <c r="E30" s="3"/>
      <c r="G30" s="40">
        <f>2908588.7-G12-G19-G27-G20</f>
        <v>3033887.5</v>
      </c>
      <c r="H30" s="40">
        <f>-H12-H19-H27-H20</f>
        <v>144500.4</v>
      </c>
      <c r="I30" s="40">
        <f>-I12-I19-I27-I20</f>
        <v>149308</v>
      </c>
      <c r="J30" s="42"/>
    </row>
    <row r="31" spans="1:10" ht="46.5" customHeight="1" thickBot="1">
      <c r="A31" s="44"/>
      <c r="B31" s="44"/>
      <c r="C31" s="6" t="s">
        <v>37</v>
      </c>
      <c r="D31" s="9">
        <f>D13+D21+D28+D10</f>
        <v>224019004.60999966</v>
      </c>
      <c r="E31" s="22"/>
      <c r="G31" s="1">
        <f>G13+G21+G28+G10</f>
        <v>0</v>
      </c>
      <c r="H31" s="1">
        <f>H13+H21+H28+H10</f>
        <v>0</v>
      </c>
      <c r="I31" s="1">
        <f>I13+I21+I28+I10</f>
        <v>0</v>
      </c>
    </row>
    <row r="32" spans="1:10">
      <c r="A32" s="3"/>
      <c r="B32" s="3"/>
      <c r="C32" s="3"/>
      <c r="D32" s="22"/>
      <c r="E32" s="3"/>
      <c r="G32" s="22"/>
      <c r="H32" s="22"/>
      <c r="I32" s="22"/>
    </row>
    <row r="34" spans="2:9">
      <c r="D34" s="41"/>
      <c r="F34" s="41"/>
      <c r="G34" s="41"/>
      <c r="H34" s="41"/>
      <c r="I34" s="41"/>
    </row>
    <row r="35" spans="2:9">
      <c r="D35" s="41"/>
      <c r="G35" s="41"/>
      <c r="H35" s="41"/>
      <c r="I35" s="41"/>
    </row>
    <row r="36" spans="2:9">
      <c r="B36" s="41"/>
    </row>
    <row r="37" spans="2:9">
      <c r="B37" s="41"/>
    </row>
    <row r="38" spans="2:9">
      <c r="B38" s="41"/>
    </row>
    <row r="39" spans="2:9">
      <c r="B39" s="41"/>
    </row>
    <row r="42" spans="2:9">
      <c r="B42" s="41"/>
    </row>
    <row r="43" spans="2:9">
      <c r="B43" s="41"/>
    </row>
    <row r="44" spans="2:9">
      <c r="B44" s="41"/>
    </row>
    <row r="45" spans="2:9">
      <c r="B45" s="41"/>
    </row>
    <row r="46" spans="2:9">
      <c r="B46" s="41"/>
      <c r="C46" s="41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2019-01-23T12:49:31Z</dcterms:modified>
</cp:coreProperties>
</file>